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F9" i="1" l="1"/>
  <c r="E15" i="1" s="1"/>
  <c r="E13" i="1" l="1"/>
</calcChain>
</file>

<file path=xl/sharedStrings.xml><?xml version="1.0" encoding="utf-8"?>
<sst xmlns="http://schemas.openxmlformats.org/spreadsheetml/2006/main" count="17" uniqueCount="15">
  <si>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</si>
  <si>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</si>
  <si>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</si>
  <si>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</si>
  <si>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</si>
  <si>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</si>
  <si>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Sistema di Verifica in caso di offerta superiore alla base d'asta</t>
  </si>
  <si>
    <t>Quantità</t>
  </si>
  <si>
    <t>Importo unitario (€) 
ANNUALE</t>
  </si>
  <si>
    <t>Importo totale (€) 
PER 24 MESI</t>
  </si>
  <si>
    <t>45</t>
  </si>
  <si>
    <t>Sonatype Nexus IQ SERVER 
(validità 05/08/2022 – 04/08/2024)</t>
  </si>
  <si>
    <t>Sonatype Nexus LYFECYCLE
(validità 05/08/2022 – 04/08/2024)</t>
  </si>
  <si>
    <t>Sonatype Nexus REPOSITORY PRO
(validità 05/08/2022 – 04/08/2024)</t>
  </si>
  <si>
    <t>Sonatype Nexus FIREWALL
(validità 05/08/2022 – 04/08/2024)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</si>
</sst>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110" zoomScaleNormal="110" workbookViewId="0">
      <selection activeCell="H5" sqref="H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8" customHeight="1" thickBot="1" x14ac:dyDescent="0.4">
      <c r="G2" s="9"/>
    </row>
    <row r="3" spans="3:9" ht="15" thickBot="1" x14ac:dyDescent="0.4">
      <c r="E3" s="8" t="s">
        <v>0</v>
      </c>
      <c r="G3" s="9"/>
    </row>
    <row r="4" spans="3:9" ht="60.75" customHeight="1" thickBot="1" x14ac:dyDescent="0.4">
      <c r="C4" s="20" t="s">
        <v>1</v>
      </c>
      <c r="D4" s="17" t="s">
        <v>7</v>
      </c>
      <c r="E4" s="13" t="s">
        <v>8</v>
      </c>
      <c r="F4" s="14" t="s">
        <v>9</v>
      </c>
    </row>
    <row r="5" spans="3:9" ht="61.5" customHeight="1" thickBot="1" x14ac:dyDescent="0.4">
      <c r="C5" s="21" t="s">
        <v>11</v>
      </c>
      <c r="D5" s="18" t="s">
        <v>5</v>
      </c>
      <c r="E5" s="15"/>
      <c r="F5" s="16">
        <f>D5*E5*2</f>
        <v>0</v>
      </c>
    </row>
    <row r="6" spans="3:9" ht="61.5" customHeight="1" thickBot="1" x14ac:dyDescent="0.4">
      <c r="C6" s="21" t="s">
        <v>12</v>
      </c>
      <c r="D6" s="19" t="s">
        <v>10</v>
      </c>
      <c r="E6" s="27"/>
      <c r="F6" s="16">
        <f>D6*E6*2</f>
        <v>0</v>
      </c>
    </row>
    <row r="7" spans="3:9" ht="61.5" customHeight="1" thickBot="1" x14ac:dyDescent="0.4">
      <c r="C7" s="21" t="s">
        <v>13</v>
      </c>
      <c r="D7" s="19" t="s">
        <v>10</v>
      </c>
      <c r="E7" s="27"/>
      <c r="F7" s="16">
        <f>D7*E7*2</f>
        <v>0</v>
      </c>
    </row>
    <row r="8" spans="3:9" ht="61.5" customHeight="1" thickBot="1" x14ac:dyDescent="0.4">
      <c r="C8" s="24" t="s">
        <v>14</v>
      </c>
      <c r="D8" s="25" t="s">
        <v>10</v>
      </c>
      <c r="E8" s="27"/>
      <c r="F8" s="16">
        <f>D8*E8*2</f>
        <v>0</v>
      </c>
    </row>
    <row r="9" spans="3:9" ht="74.25" customHeight="1" thickBot="1" x14ac:dyDescent="0.4">
      <c r="C9" s="22" t="s">
        <v>2</v>
      </c>
      <c r="D9" s="22"/>
      <c r="E9" s="26"/>
      <c r="F9" s="23">
        <f>IF((SUM(F5:F8))&lt;=E11,(SUM(F5:F8)),"ERRORE l'importo offerto supera la base d'asta")</f>
        <v>0</v>
      </c>
    </row>
    <row r="10" spans="3:9" ht="12.75" customHeight="1" thickBot="1" x14ac:dyDescent="0.4">
      <c r="E10" s="1"/>
      <c r="F10" s="4"/>
      <c r="G10" s="2"/>
      <c r="H10" s="2"/>
      <c r="I10" s="2"/>
    </row>
    <row r="11" spans="3:9" s="2" customFormat="1" ht="41.25" customHeight="1" thickBot="1" x14ac:dyDescent="0.4">
      <c r="C11" s="12" t="s">
        <v>4</v>
      </c>
      <c r="E11" s="28">
        <v>115850</v>
      </c>
      <c r="F11" s="29"/>
    </row>
    <row r="12" spans="3:9" s="2" customFormat="1" ht="15" customHeight="1" thickBot="1" x14ac:dyDescent="0.4">
      <c r="C12" s="3"/>
      <c r="E12" s="6"/>
    </row>
    <row r="13" spans="3:9" s="2" customFormat="1" ht="66" customHeight="1" thickBot="1" x14ac:dyDescent="0.4">
      <c r="C13" s="12" t="s">
        <v>6</v>
      </c>
      <c r="E13" s="30" t="str">
        <f>IF(F9&gt;E11,"ATTENZIONE: L'offerta complessiva è superiore alla Base d'asta","OK")</f>
        <v>OK</v>
      </c>
      <c r="F13" s="31"/>
      <c r="G13"/>
      <c r="H13"/>
      <c r="I13"/>
    </row>
    <row r="14" spans="3:9" s="2" customFormat="1" ht="15" customHeight="1" thickBot="1" x14ac:dyDescent="0.4">
      <c r="C14" s="5"/>
      <c r="E14" s="10"/>
      <c r="G14" s="11"/>
      <c r="H14" s="11"/>
      <c r="I14" s="11"/>
    </row>
    <row r="15" spans="3:9" ht="31.5" customHeight="1" thickBot="1" x14ac:dyDescent="0.4">
      <c r="C15" s="7" t="s">
        <v>3</v>
      </c>
      <c r="E15" s="32">
        <f>IF((F9&lt;=E11),F9,"ERRORE")</f>
        <v>0</v>
      </c>
      <c r="F15" s="33"/>
    </row>
  </sheetData>
  <sheetProtection algorithmName="SHA-512" hashValue="U9RGb+lb8rHVtjcdlrLJSkQ+B5MOkZhABYM+oI5yV4kEHtSkF6Ag2C59vZnh5+Mcyi6xENdncEq/V7/byjyKNA==" saltValue="Jcz8DTPUEkf3mS3C8fHfKw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5:E8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2022-11-14T14:18:51Z</dcterms:modified>
</cp:coreProperties>
</file>